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рдат.2" sheetId="1" r:id="rId1"/>
  </sheets>
  <externalReferences>
    <externalReference r:id="rId2"/>
  </externalReferences>
  <definedNames>
    <definedName name="Z_6E36EA37_049E_4FAE_B719_2847CD16F858_.wvu.Cols" localSheetId="0" hidden="1">Ардат.2!$F:$H,Ардат.2!$L:$O</definedName>
    <definedName name="Z_6E36EA37_049E_4FAE_B719_2847CD16F858_.wvu.Rows" localSheetId="0" hidden="1">Ардат.2!$42:$45</definedName>
    <definedName name="Z_73C0D023_21BD_4441_8EFA_957546C15799_.wvu.Cols" localSheetId="0" hidden="1">Ардат.2!$F:$H,Ардат.2!$L:$O</definedName>
    <definedName name="Z_73C0D023_21BD_4441_8EFA_957546C15799_.wvu.Rows" localSheetId="0" hidden="1">Ардат.2!$42:$45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L50" l="1"/>
  <c r="L54" s="1"/>
  <c r="L57" s="1"/>
  <c r="N50"/>
  <c r="N54" s="1"/>
  <c r="N57" s="1"/>
  <c r="F26"/>
  <c r="F50" s="1"/>
  <c r="O39"/>
  <c r="O50" s="1"/>
  <c r="O54" s="1"/>
  <c r="O57" s="1"/>
  <c r="F54"/>
  <c r="F57" s="1"/>
  <c r="G33"/>
  <c r="H33" s="1"/>
  <c r="G49"/>
  <c r="H49" s="1"/>
  <c r="I25"/>
  <c r="I50" s="1"/>
  <c r="I54" s="1"/>
  <c r="I57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<sst xmlns="http://schemas.openxmlformats.org/spreadsheetml/2006/main" count="65" uniqueCount="54">
  <si>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ул.Ардатовская,2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</si>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</sst>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3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9.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6740.6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6740.6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1845313.74</v>
      </c>
      <c r="F10" s="25"/>
      <c r="G10" s="23"/>
      <c r="H10" s="23"/>
      <c r="I10" s="25">
        <v>1872759.66</v>
      </c>
      <c r="J10" s="26">
        <v>258166</v>
      </c>
    </row>
    <row r="11" spans="1:10" ht="14.45" customHeight="1">
      <c r="A11" s="67" t="s">
        <v>14</v>
      </c>
      <c r="B11" s="68"/>
      <c r="C11" s="68"/>
      <c r="D11" s="69"/>
      <c r="E11" s="25">
        <v>937438.36</v>
      </c>
      <c r="F11" s="25"/>
      <c r="G11" s="23"/>
      <c r="H11" s="23"/>
      <c r="I11" s="25">
        <v>949939.21</v>
      </c>
      <c r="J11" s="26">
        <v>165262.69</v>
      </c>
    </row>
    <row r="12" spans="1:10" ht="13.9" customHeight="1">
      <c r="A12" s="67" t="s">
        <v>15</v>
      </c>
      <c r="B12" s="68"/>
      <c r="C12" s="68"/>
      <c r="D12" s="69"/>
      <c r="E12" s="25">
        <v>288422.23</v>
      </c>
      <c r="F12" s="25"/>
      <c r="G12" s="23"/>
      <c r="H12" s="23"/>
      <c r="I12" s="25">
        <v>292542.61</v>
      </c>
      <c r="J12" s="26">
        <v>51750.63</v>
      </c>
    </row>
    <row r="13" spans="1:10" ht="15.75" customHeight="1">
      <c r="A13" s="67" t="s">
        <v>16</v>
      </c>
      <c r="B13" s="68"/>
      <c r="C13" s="68"/>
      <c r="D13" s="69"/>
      <c r="E13" s="25">
        <v>242214.09</v>
      </c>
      <c r="F13" s="25"/>
      <c r="G13" s="23"/>
      <c r="H13" s="23"/>
      <c r="I13" s="25">
        <v>244966.85</v>
      </c>
      <c r="J13" s="26">
        <v>43949.03</v>
      </c>
    </row>
    <row r="14" spans="1:10" ht="14.45" customHeight="1">
      <c r="A14" s="60" t="s">
        <v>17</v>
      </c>
      <c r="B14" s="60"/>
      <c r="C14" s="60"/>
      <c r="D14" s="60"/>
      <c r="E14" s="25">
        <v>935569.6</v>
      </c>
      <c r="F14" s="25"/>
      <c r="G14" s="23"/>
      <c r="H14" s="23"/>
      <c r="I14" s="25">
        <v>897651.09</v>
      </c>
      <c r="J14" s="26">
        <v>130973.24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" customHeight="1">
      <c r="A16" s="73" t="s">
        <v>19</v>
      </c>
      <c r="B16" s="74"/>
      <c r="C16" s="74"/>
      <c r="D16" s="75"/>
      <c r="E16" s="25">
        <v>1285350.82</v>
      </c>
      <c r="F16" s="25"/>
      <c r="G16" s="23"/>
      <c r="H16" s="23"/>
      <c r="I16" s="25">
        <v>1306744.43</v>
      </c>
      <c r="J16" s="26">
        <v>184658.47</v>
      </c>
    </row>
    <row r="17" spans="1:15" ht="15.75">
      <c r="A17" s="60" t="s">
        <v>20</v>
      </c>
      <c r="B17" s="60"/>
      <c r="C17" s="60"/>
      <c r="D17" s="60"/>
      <c r="E17" s="25">
        <v>106770.84</v>
      </c>
      <c r="F17" s="25"/>
      <c r="G17" s="23"/>
      <c r="H17" s="23"/>
      <c r="I17" s="25">
        <v>109499.89</v>
      </c>
      <c r="J17" s="26">
        <v>15688.43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209753.66</v>
      </c>
      <c r="F19" s="25"/>
      <c r="G19" s="23"/>
      <c r="H19" s="23"/>
      <c r="I19" s="25">
        <v>217019.99</v>
      </c>
      <c r="J19" s="26">
        <v>27077.79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4989.6000000000004</v>
      </c>
      <c r="F21" s="25"/>
      <c r="G21" s="23"/>
      <c r="H21" s="23"/>
      <c r="I21" s="25">
        <v>5301.96</v>
      </c>
      <c r="J21" s="26">
        <v>394.61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301009.88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82784.899999999994</v>
      </c>
      <c r="L25" s="87">
        <f>SUM(L27:L31)</f>
        <v>44141.54</v>
      </c>
      <c r="M25" s="87">
        <f t="shared" ref="M25:O25" si="0">SUM(M27:M31)</f>
        <v>52087.017199999995</v>
      </c>
      <c r="N25" s="87">
        <f t="shared" si="0"/>
        <v>0</v>
      </c>
      <c r="O25" s="87">
        <f t="shared" si="0"/>
        <v>0</v>
      </c>
    </row>
    <row r="26" spans="1:15" ht="27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29351.119999999999</v>
      </c>
      <c r="L27" s="41">
        <v>19199.189999999999</v>
      </c>
      <c r="M27" s="41">
        <f t="shared" ref="M27:M31" si="3">L27*118%</f>
        <v>22655.044199999997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8504.84</v>
      </c>
      <c r="L28" s="41">
        <v>5779.73</v>
      </c>
      <c r="M28" s="41">
        <f t="shared" si="3"/>
        <v>6820.0813999999991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7264.45</v>
      </c>
      <c r="L29" s="41">
        <v>2490.7600000000002</v>
      </c>
      <c r="M29" s="41">
        <f t="shared" si="3"/>
        <v>2939.0968000000003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37664.49</v>
      </c>
      <c r="L31" s="41">
        <v>16671.86</v>
      </c>
      <c r="M31" s="41">
        <f t="shared" si="3"/>
        <v>19672.7948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289073.56</v>
      </c>
      <c r="L32" s="87">
        <f>SUM(L34:L38)</f>
        <v>139243.04</v>
      </c>
      <c r="M32" s="87">
        <f t="shared" ref="M32:O32" si="6">SUM(M34:M38)</f>
        <v>164306.78719999999</v>
      </c>
      <c r="N32" s="87">
        <f t="shared" si="6"/>
        <v>171730.13999999996</v>
      </c>
      <c r="O32" s="87">
        <f t="shared" si="6"/>
        <v>172825.77829320001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139605.07999999999</v>
      </c>
      <c r="L34" s="41">
        <v>44506.37</v>
      </c>
      <c r="M34" s="41">
        <f t="shared" ref="M34:M38" si="7">L34*118%</f>
        <v>52517.516600000003</v>
      </c>
      <c r="N34" s="41">
        <v>97969.09</v>
      </c>
      <c r="O34" s="41">
        <f t="shared" ref="O34:O38" si="8">N34*$O$23</f>
        <v>98594.132794200006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33302.75</v>
      </c>
      <c r="L35" s="41">
        <v>13403.39</v>
      </c>
      <c r="M35" s="41">
        <f t="shared" si="7"/>
        <v>15816.000199999999</v>
      </c>
      <c r="N35" s="41">
        <v>19246.21</v>
      </c>
      <c r="O35" s="41">
        <f t="shared" si="8"/>
        <v>19369.0008198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32681.06</v>
      </c>
      <c r="L36" s="41">
        <v>3649.23</v>
      </c>
      <c r="M36" s="41">
        <f t="shared" si="7"/>
        <v>4306.0914000000002</v>
      </c>
      <c r="N36" s="41">
        <v>25784.42</v>
      </c>
      <c r="O36" s="41">
        <f>N36*$O$23</f>
        <v>25948.924599599999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4478.14+1380.83</f>
        <v>5858.97</v>
      </c>
      <c r="L37" s="41">
        <v>20655.03</v>
      </c>
      <c r="M37" s="41">
        <f t="shared" si="7"/>
        <v>24372.935399999998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77625.7</v>
      </c>
      <c r="L38" s="41">
        <v>57029.02</v>
      </c>
      <c r="M38" s="41">
        <f t="shared" si="7"/>
        <v>67294.243599999987</v>
      </c>
      <c r="N38" s="41">
        <v>28730.42</v>
      </c>
      <c r="O38" s="41">
        <f t="shared" si="8"/>
        <v>28913.7200796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312034.95</v>
      </c>
      <c r="L39" s="45">
        <f>SUM(L40:L48)</f>
        <v>61115.46</v>
      </c>
      <c r="M39" s="45">
        <f t="shared" ref="M39:O39" si="10">SUM(M40:M48)</f>
        <v>72116.242799999993</v>
      </c>
      <c r="N39" s="45">
        <f t="shared" si="10"/>
        <v>303528.61</v>
      </c>
      <c r="O39" s="45">
        <f t="shared" si="10"/>
        <v>305465.12253180001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218577.54</v>
      </c>
      <c r="L40" s="41">
        <v>731.94</v>
      </c>
      <c r="M40" s="41">
        <f t="shared" ref="M40:M48" si="11">L40*118%</f>
        <v>863.68920000000003</v>
      </c>
      <c r="N40" s="41">
        <v>209626.85</v>
      </c>
      <c r="O40" s="41">
        <f t="shared" ref="O40:O45" si="12">N40*$O$23</f>
        <v>210964.26930300001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44069.8</v>
      </c>
      <c r="L41" s="41">
        <v>216.35</v>
      </c>
      <c r="M41" s="41">
        <f t="shared" si="11"/>
        <v>255.29299999999998</v>
      </c>
      <c r="N41" s="41">
        <v>42391.53</v>
      </c>
      <c r="O41" s="41">
        <f t="shared" si="12"/>
        <v>42661.987961400002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2479.81</v>
      </c>
      <c r="L46" s="41">
        <v>88.63</v>
      </c>
      <c r="M46" s="41">
        <f t="shared" si="11"/>
        <v>104.58339999999998</v>
      </c>
      <c r="N46" s="41">
        <v>2637.45</v>
      </c>
      <c r="O46" s="41">
        <f>N46*$O$23</f>
        <v>2654.2769309999999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3288.91</v>
      </c>
      <c r="L47" s="41">
        <v>36312.21</v>
      </c>
      <c r="M47" s="41">
        <f t="shared" si="11"/>
        <v>42848.407799999994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43618.89</v>
      </c>
      <c r="L48" s="41">
        <v>23766.33</v>
      </c>
      <c r="M48" s="41">
        <f t="shared" si="11"/>
        <v>28044.269400000001</v>
      </c>
      <c r="N48" s="41">
        <v>48872.78</v>
      </c>
      <c r="O48" s="41">
        <f t="shared" si="13"/>
        <v>49184.588336400004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626.91</v>
      </c>
      <c r="L49" s="41">
        <v>590.23</v>
      </c>
      <c r="M49" s="41">
        <f>L49*118%</f>
        <v>696.47140000000002</v>
      </c>
      <c r="N49" s="41">
        <v>942.87</v>
      </c>
      <c r="O49" s="41">
        <f>N49*$O$23+1.25</f>
        <v>950.13551060000009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684520.32</v>
      </c>
      <c r="J50" s="27"/>
      <c r="L50" s="46">
        <f>L25+L32+L39+L49</f>
        <v>245090.27000000002</v>
      </c>
      <c r="M50" s="46">
        <f t="shared" ref="M50:O50" si="14">M25+M32+M39+M49</f>
        <v>289206.51859999995</v>
      </c>
      <c r="N50" s="46">
        <f t="shared" si="14"/>
        <v>476201.61999999994</v>
      </c>
      <c r="O50" s="46">
        <f t="shared" si="14"/>
        <v>479241.03633560002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159529.94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92393.4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64784.17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1001227.8300000001</v>
      </c>
      <c r="L54" s="46">
        <f t="shared" ref="L54:O54" si="15">L50</f>
        <v>245090.27000000002</v>
      </c>
      <c r="M54" s="46">
        <f t="shared" si="15"/>
        <v>289206.51859999995</v>
      </c>
      <c r="N54" s="46">
        <f t="shared" si="15"/>
        <v>476201.61999999994</v>
      </c>
      <c r="O54" s="46">
        <f t="shared" si="15"/>
        <v>479241.03633560002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1285350.82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1306744.43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585132.87000000011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2013-05-24T09:50:23Z</dcterms:created>
  <dcterms:modified xsi:type="dcterms:W3CDTF">2014-05-12T10:53:40Z</dcterms:modified>
</cp:coreProperties>
</file>